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60" windowWidth="20115" windowHeight="6975" activeTab="1"/>
  </bookViews>
  <sheets>
    <sheet name="Bieu 2" sheetId="2" r:id="rId1"/>
    <sheet name="Sheet1" sheetId="3" r:id="rId2"/>
  </sheets>
  <definedNames>
    <definedName name="_xlnm.Print_Titles" localSheetId="0">'Bieu 2'!$8:$8</definedName>
  </definedNames>
  <calcPr calcId="124519"/>
</workbook>
</file>

<file path=xl/calcChain.xml><?xml version="1.0" encoding="utf-8"?>
<calcChain xmlns="http://schemas.openxmlformats.org/spreadsheetml/2006/main">
  <c r="F25" i="3"/>
  <c r="F26"/>
  <c r="C26"/>
  <c r="C25" s="1"/>
  <c r="D25"/>
  <c r="F27"/>
  <c r="E27"/>
  <c r="F19"/>
  <c r="E19"/>
  <c r="D19"/>
  <c r="C19"/>
  <c r="E26" l="1"/>
  <c r="E25"/>
  <c r="C36" i="2" l="1"/>
  <c r="C25" s="1"/>
</calcChain>
</file>

<file path=xl/sharedStrings.xml><?xml version="1.0" encoding="utf-8"?>
<sst xmlns="http://schemas.openxmlformats.org/spreadsheetml/2006/main" count="105" uniqueCount="76">
  <si>
    <t>I</t>
  </si>
  <si>
    <t>II</t>
  </si>
  <si>
    <t>Nội dung</t>
  </si>
  <si>
    <t xml:space="preserve">Số 
TT </t>
  </si>
  <si>
    <t>Chi quản lý hành chính</t>
  </si>
  <si>
    <t>Dự toán được giao</t>
  </si>
  <si>
    <t>(Dùng cho đơn vị sử dụng ngân sách)</t>
  </si>
  <si>
    <t>Tổng số thu, chi, nộp ngân sách phí, lệ phí</t>
  </si>
  <si>
    <t xml:space="preserve"> Số thu phí, lệ phí</t>
  </si>
  <si>
    <t>1.1</t>
  </si>
  <si>
    <t>Lệ phí</t>
  </si>
  <si>
    <t>1.2</t>
  </si>
  <si>
    <t>Phí</t>
  </si>
  <si>
    <t>Chi từ nguồn thu phí được để lại</t>
  </si>
  <si>
    <t>2.1</t>
  </si>
  <si>
    <t>a</t>
  </si>
  <si>
    <t xml:space="preserve"> Kinh phí nhiệm vụ thường xuyên</t>
  </si>
  <si>
    <t>b</t>
  </si>
  <si>
    <t>Kinh phí nhiệm vụ không thường xuyên</t>
  </si>
  <si>
    <t>2.2</t>
  </si>
  <si>
    <t xml:space="preserve"> Kinh phí thực hiện chế độ tự chủ </t>
  </si>
  <si>
    <t xml:space="preserve">Kinh phí không thực hiện chế độ tự chủ </t>
  </si>
  <si>
    <t>3.1</t>
  </si>
  <si>
    <t>3.2</t>
  </si>
  <si>
    <t>Dự toán chi ngân sách nhà nước</t>
  </si>
  <si>
    <t>Kinh phí thực hiện nhiệm vụ khoa học công nghệ</t>
  </si>
  <si>
    <t>- Nhiệm vụ khoa học công nghệ cấp quốc gia</t>
  </si>
  <si>
    <t>- Nhiệm vụ khoa học công nghệ cấp Bộ</t>
  </si>
  <si>
    <t>- Nhiệm vụ khoa học công nghệ cấp cơ sở</t>
  </si>
  <si>
    <t xml:space="preserve"> Kinh phí nhiệm vụ thường xuyên theo chức năng</t>
  </si>
  <si>
    <t>2.3</t>
  </si>
  <si>
    <t xml:space="preserve">Kinh phí nhiệm vụ không thường xuyên </t>
  </si>
  <si>
    <t>DỰ TOÁN THU, CHI NGÂN SÁCH NHÀ NƯỚC</t>
  </si>
  <si>
    <t xml:space="preserve">Học phí </t>
  </si>
  <si>
    <t>Chi sự nghiệp</t>
  </si>
  <si>
    <t xml:space="preserve"> Số phí, lệ phí nộp NSNN</t>
  </si>
  <si>
    <t>Nghiên cứu khoa học</t>
  </si>
  <si>
    <t>Chi sự nghiệp giáo dục, đào tạo, dạy nghề</t>
  </si>
  <si>
    <t xml:space="preserve"> Biểu số 2 - Ban hành kèm theo Thông tư số 90/2018/TT-BTC ngày 28 tháng 9 năm 2018 của Bộ Tài chính</t>
  </si>
  <si>
    <t>Đvt:  đồng</t>
  </si>
  <si>
    <t xml:space="preserve">                                                                                                        HIỆU TRƯỞNG</t>
  </si>
  <si>
    <t xml:space="preserve"> Biểu số 3 - Ban hành kèm theo Thông tư số 90/2018/TT-BTC ngày 28 tháng 9 năm 2018 của Bộ Tài chính</t>
  </si>
  <si>
    <t>CỘNG HÒA XÃ HỘI CHỦ NGHĨA VIỆT NAM</t>
  </si>
  <si>
    <t>Độc lập - Tự do - Hạnh phúc</t>
  </si>
  <si>
    <t xml:space="preserve">         Căn cứ Nghị định số 163/2016/NĐ-CP ngày 21 tháng 12 năm 2016 của Chính phủ quy định chi tiết thi hành một số điều của Luật Ngân sách nhà nước;</t>
  </si>
  <si>
    <t>Căn cứ thông tư 61/2017/TT-BTC ngày 15 tháng 06 năm 2017 của Bộ tài chính hướng dẫn thực hiện công khai ngân sách đối với đơn vị dự toán ngân sách, các tổ chức được ngân sách nhà nước hỗ trợ.</t>
  </si>
  <si>
    <t>ĐV tính: Triệu đồng</t>
  </si>
  <si>
    <t>Dự toán năm</t>
  </si>
  <si>
    <t>5 = 4/3*100</t>
  </si>
  <si>
    <t>6 = Q4/2020/Q4//2019</t>
  </si>
  <si>
    <t>A</t>
  </si>
  <si>
    <t>Học phí</t>
  </si>
  <si>
    <t>III</t>
  </si>
  <si>
    <t xml:space="preserve"> Số phí, lệ phí nộp ngân sách nhà nước</t>
  </si>
  <si>
    <t>B</t>
  </si>
  <si>
    <t>Nguồn ngân sách trong nước</t>
  </si>
  <si>
    <t>Thủ trưởng đơn vị</t>
  </si>
  <si>
    <t xml:space="preserve">         Căn cứ Thông tư số 90/2018/TT-BTC ngày  28 tháng 9 năm 2018 của Bộ Tài chính sửa đổi, bổ sung một số điều của Thông tư số 61/2017/TT-BTC ngày 15/6/2017 của Bộ Tài chính hướng dẫn về công khai ngân sách đối với các đơn vị dự toán ngân sách, các tổ chức được ngân sách nhà nước hỗ trợ.</t>
  </si>
  <si>
    <t xml:space="preserve">         Căn cứ quyết định số 1342/QĐ - UBND ngày 26/12/2020 của Ủy ban nhân dân thị xã Đông Triều "Về việc giao dự toán thu, chi ngân sách địa phương năm 2021";</t>
  </si>
  <si>
    <t xml:space="preserve">         Căn cứ quyết định số 1343/QĐ - UBND ngày 28/12/2020 của Ủy ban nhân dân thị xã Đông Triều "Về việc một số cơ chế và biện pháp điều hành ngân sách năm 2021";</t>
  </si>
  <si>
    <t xml:space="preserve">         Căn cứ quyết định số 182/QĐ - PGD&amp;ĐT ngày 28/12/2020 của Phòng Giáo dục và Đào tạo thị xã Đông Triều "Về việc giao dự toán thu, chi ngân sách năm 2021";</t>
  </si>
  <si>
    <t>(Dùng cho đơn vị dự toán cấp trên và đơn vị dự toán sử dụng NSNN)</t>
  </si>
  <si>
    <t>ĐƠN VỊ: TRƯỜNG THCS NGUYỄN DU</t>
  </si>
  <si>
    <t xml:space="preserve"> Chương: 622 -070 - 073</t>
  </si>
  <si>
    <t xml:space="preserve">                                                                                                    Hoàng Ánh Tuyết</t>
  </si>
  <si>
    <t xml:space="preserve"> ĐƠN VỊ: TRƯỜNG THCS NGUYỄN DU</t>
  </si>
  <si>
    <t xml:space="preserve"> Chương: 622 - 070 - 073</t>
  </si>
  <si>
    <t>Hoàng Ánh Tuyết</t>
  </si>
  <si>
    <t>(Kèm theo Quyết định số      /QĐ-THCSND ngày 05/07/2021 của Hiệu trưởng trường THCS Nguyễn Du )</t>
  </si>
  <si>
    <t xml:space="preserve">                                                                           Đông Triều, ngày  05  tháng   07 năm 2021</t>
  </si>
  <si>
    <t>Đông Triều, ngày 05 tháng 07 năm 2021</t>
  </si>
  <si>
    <t>CÔNG KHAI THỰC HIỆN DỰ TOÁN THU- CHI NGÂN SÁCH QUÝ II NĂM 2021</t>
  </si>
  <si>
    <t xml:space="preserve">        Trường THCS Nguyễn Du công khai tình hình thực hiện dự toán thu-chi ngân sách quý II/2021 như sau:</t>
  </si>
  <si>
    <t>Thực hiện quý II năm 2021</t>
  </si>
  <si>
    <t>Thực hiện Quý II/dự toán năm ( tỷ lệ %)</t>
  </si>
  <si>
    <t>Thực hiện quý II năm nay so với cùng kỳ năm trước ( tỷ lệ %)</t>
  </si>
</sst>
</file>

<file path=xl/styles.xml><?xml version="1.0" encoding="utf-8"?>
<styleSheet xmlns="http://schemas.openxmlformats.org/spreadsheetml/2006/main">
  <numFmts count="1">
    <numFmt numFmtId="43" formatCode="_(* #,##0.00_);_(* \(#,##0.00\);_(* &quot;-&quot;??_);_(@_)"/>
  </numFmts>
  <fonts count="36">
    <font>
      <sz val="11"/>
      <color theme="1"/>
      <name val="Calibri"/>
      <family val="2"/>
      <charset val="163"/>
      <scheme val="minor"/>
    </font>
    <font>
      <sz val="11"/>
      <color theme="1"/>
      <name val="Cambria"/>
      <family val="1"/>
      <charset val="163"/>
      <scheme val="major"/>
    </font>
    <font>
      <sz val="12"/>
      <color theme="1"/>
      <name val="Cambria"/>
      <family val="1"/>
      <charset val="163"/>
      <scheme val="major"/>
    </font>
    <font>
      <sz val="14"/>
      <color theme="1"/>
      <name val="Cambria"/>
      <family val="1"/>
      <charset val="163"/>
      <scheme val="major"/>
    </font>
    <font>
      <b/>
      <sz val="12"/>
      <color theme="1"/>
      <name val="Times New Roman"/>
      <family val="1"/>
      <charset val="163"/>
    </font>
    <font>
      <sz val="12"/>
      <color theme="1"/>
      <name val="Times New Roman"/>
      <family val="1"/>
      <charset val="163"/>
    </font>
    <font>
      <i/>
      <sz val="12"/>
      <color theme="1"/>
      <name val="Times New Roman"/>
      <family val="1"/>
      <charset val="163"/>
    </font>
    <font>
      <i/>
      <sz val="12"/>
      <color theme="1"/>
      <name val="Cambria"/>
      <family val="1"/>
      <charset val="163"/>
      <scheme val="major"/>
    </font>
    <font>
      <b/>
      <sz val="11"/>
      <color theme="1"/>
      <name val="Cambria"/>
      <family val="1"/>
      <charset val="163"/>
      <scheme val="major"/>
    </font>
    <font>
      <sz val="10"/>
      <name val="Arial"/>
      <family val="2"/>
    </font>
    <font>
      <sz val="12"/>
      <name val="Times New Roman"/>
      <family val="1"/>
      <charset val="163"/>
    </font>
    <font>
      <i/>
      <sz val="12"/>
      <name val="Times New Roman"/>
      <family val="1"/>
      <charset val="163"/>
    </font>
    <font>
      <b/>
      <sz val="12"/>
      <color theme="1"/>
      <name val="Cambria"/>
      <family val="1"/>
      <scheme val="major"/>
    </font>
    <font>
      <sz val="12"/>
      <color rgb="FFFF0000"/>
      <name val="Times New Roman"/>
      <family val="1"/>
      <charset val="163"/>
    </font>
    <font>
      <b/>
      <sz val="12"/>
      <color rgb="FFFF0000"/>
      <name val="Cambria"/>
      <family val="1"/>
      <scheme val="major"/>
    </font>
    <font>
      <b/>
      <sz val="11"/>
      <color rgb="FFFF0000"/>
      <name val="Cambria"/>
      <family val="1"/>
      <charset val="163"/>
      <scheme val="major"/>
    </font>
    <font>
      <b/>
      <sz val="11"/>
      <color theme="1"/>
      <name val="Cambria"/>
      <family val="1"/>
      <scheme val="major"/>
    </font>
    <font>
      <i/>
      <sz val="11"/>
      <color theme="1"/>
      <name val="Cambria"/>
      <family val="1"/>
      <scheme val="major"/>
    </font>
    <font>
      <sz val="8"/>
      <color indexed="8"/>
      <name val="Arial"/>
      <family val="2"/>
    </font>
    <font>
      <i/>
      <sz val="10"/>
      <color theme="1"/>
      <name val="Times New Roman"/>
      <family val="1"/>
      <charset val="163"/>
    </font>
    <font>
      <b/>
      <sz val="12"/>
      <color theme="1"/>
      <name val="Times New Roman"/>
      <family val="1"/>
    </font>
    <font>
      <b/>
      <sz val="14"/>
      <color theme="1"/>
      <name val="Times New Roman"/>
      <family val="1"/>
      <charset val="163"/>
    </font>
    <font>
      <b/>
      <i/>
      <sz val="12"/>
      <color theme="1"/>
      <name val="Times New Roman"/>
      <family val="1"/>
      <charset val="163"/>
    </font>
    <font>
      <b/>
      <sz val="11"/>
      <color theme="1"/>
      <name val="Times New Roman"/>
      <family val="1"/>
      <charset val="163"/>
    </font>
    <font>
      <sz val="13"/>
      <color theme="1"/>
      <name val="Times New Roman"/>
      <family val="1"/>
      <charset val="163"/>
    </font>
    <font>
      <sz val="10"/>
      <color theme="1"/>
      <name val="Times New Roman"/>
      <family val="1"/>
      <charset val="163"/>
    </font>
    <font>
      <i/>
      <sz val="13"/>
      <color theme="1"/>
      <name val="Times New Roman"/>
      <family val="1"/>
    </font>
    <font>
      <i/>
      <sz val="13"/>
      <color theme="1"/>
      <name val="Cambria"/>
      <family val="1"/>
      <charset val="163"/>
      <scheme val="major"/>
    </font>
    <font>
      <b/>
      <sz val="13"/>
      <color theme="1"/>
      <name val="Cambria"/>
      <family val="1"/>
      <charset val="163"/>
      <scheme val="major"/>
    </font>
    <font>
      <sz val="12"/>
      <color theme="1"/>
      <name val="Calibri"/>
      <family val="2"/>
      <charset val="163"/>
      <scheme val="minor"/>
    </font>
    <font>
      <sz val="14"/>
      <color theme="1"/>
      <name val="Times New Roman"/>
      <family val="1"/>
    </font>
    <font>
      <b/>
      <sz val="10"/>
      <color theme="1"/>
      <name val="Times New Roman"/>
      <family val="1"/>
      <charset val="163"/>
    </font>
    <font>
      <b/>
      <i/>
      <sz val="10"/>
      <color theme="1"/>
      <name val="Times New Roman"/>
      <family val="1"/>
      <charset val="163"/>
    </font>
    <font>
      <sz val="7"/>
      <color theme="1"/>
      <name val="Times New Roman"/>
      <family val="1"/>
      <charset val="163"/>
    </font>
    <font>
      <sz val="7"/>
      <color theme="1"/>
      <name val="Calibri"/>
      <family val="2"/>
      <charset val="163"/>
      <scheme val="minor"/>
    </font>
    <font>
      <b/>
      <sz val="11"/>
      <color theme="1"/>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s>
  <cellStyleXfs count="5">
    <xf numFmtId="0" fontId="0" fillId="0" borderId="0"/>
    <xf numFmtId="0" fontId="9" fillId="0" borderId="0"/>
    <xf numFmtId="0" fontId="18" fillId="0" borderId="0" applyNumberFormat="0" applyFill="0" applyBorder="0" applyAlignment="0" applyProtection="0">
      <alignment vertical="top"/>
    </xf>
    <xf numFmtId="0" fontId="18" fillId="0" borderId="0" applyNumberFormat="0" applyFill="0" applyBorder="0" applyAlignment="0" applyProtection="0">
      <alignment vertical="top"/>
    </xf>
    <xf numFmtId="43" fontId="9" fillId="0" borderId="0" applyFont="0" applyFill="0" applyBorder="0" applyAlignment="0" applyProtection="0"/>
  </cellStyleXfs>
  <cellXfs count="71">
    <xf numFmtId="0" fontId="0" fillId="0" borderId="0" xfId="0"/>
    <xf numFmtId="0" fontId="1" fillId="0" borderId="0" xfId="0" applyFont="1"/>
    <xf numFmtId="0" fontId="3" fillId="0" borderId="0" xfId="0" applyFont="1"/>
    <xf numFmtId="0" fontId="2" fillId="0" borderId="0" xfId="0" applyFont="1"/>
    <xf numFmtId="0" fontId="7" fillId="0" borderId="0" xfId="0" applyFont="1" applyAlignment="1">
      <alignment horizontal="right"/>
    </xf>
    <xf numFmtId="0" fontId="8" fillId="0" borderId="0" xfId="0" applyFont="1"/>
    <xf numFmtId="3" fontId="2" fillId="0" borderId="0" xfId="0" applyNumberFormat="1" applyFont="1"/>
    <xf numFmtId="3" fontId="1" fillId="0" borderId="0" xfId="0" applyNumberFormat="1" applyFont="1"/>
    <xf numFmtId="0" fontId="5" fillId="0" borderId="1" xfId="0" applyFont="1" applyBorder="1" applyAlignment="1">
      <alignment wrapText="1"/>
    </xf>
    <xf numFmtId="0" fontId="6" fillId="0" borderId="1" xfId="0" applyFont="1" applyBorder="1" applyAlignment="1">
      <alignment wrapText="1"/>
    </xf>
    <xf numFmtId="0" fontId="5" fillId="0" borderId="2" xfId="0" applyFont="1" applyBorder="1" applyAlignment="1">
      <alignment horizontal="center" wrapText="1"/>
    </xf>
    <xf numFmtId="0" fontId="5" fillId="0" borderId="2" xfId="0" applyFont="1" applyBorder="1" applyAlignment="1">
      <alignment horizontal="center" vertical="center"/>
    </xf>
    <xf numFmtId="0" fontId="2" fillId="0" borderId="0" xfId="0" applyFont="1"/>
    <xf numFmtId="0" fontId="5" fillId="0" borderId="1" xfId="0" applyFont="1" applyBorder="1" applyAlignment="1">
      <alignment horizontal="right"/>
    </xf>
    <xf numFmtId="3" fontId="12" fillId="0" borderId="1" xfId="0" applyNumberFormat="1" applyFont="1" applyBorder="1"/>
    <xf numFmtId="0" fontId="13" fillId="0" borderId="1" xfId="0" applyFont="1" applyBorder="1" applyAlignment="1">
      <alignment horizontal="right"/>
    </xf>
    <xf numFmtId="0" fontId="13" fillId="0" borderId="1" xfId="0" applyFont="1" applyBorder="1" applyAlignment="1">
      <alignment wrapText="1"/>
    </xf>
    <xf numFmtId="3" fontId="14" fillId="0" borderId="1" xfId="0" applyNumberFormat="1" applyFont="1" applyBorder="1"/>
    <xf numFmtId="0" fontId="15" fillId="0" borderId="0" xfId="0" applyFont="1"/>
    <xf numFmtId="3" fontId="16" fillId="0" borderId="1" xfId="0" applyNumberFormat="1" applyFont="1" applyBorder="1"/>
    <xf numFmtId="0" fontId="10" fillId="0" borderId="1" xfId="0" applyFont="1" applyBorder="1" applyAlignment="1">
      <alignment horizontal="right"/>
    </xf>
    <xf numFmtId="0" fontId="11" fillId="0" borderId="1" xfId="0" applyFont="1" applyBorder="1" applyAlignment="1">
      <alignment horizontal="right"/>
    </xf>
    <xf numFmtId="3" fontId="1" fillId="0" borderId="0" xfId="0" applyNumberFormat="1" applyFont="1" applyAlignment="1">
      <alignment horizontal="right"/>
    </xf>
    <xf numFmtId="0" fontId="1" fillId="0" borderId="0" xfId="0" applyFont="1" applyAlignment="1">
      <alignment horizontal="center"/>
    </xf>
    <xf numFmtId="0" fontId="5" fillId="0" borderId="0" xfId="0" applyFont="1" applyAlignment="1">
      <alignment horizontal="center"/>
    </xf>
    <xf numFmtId="0" fontId="4" fillId="0" borderId="0" xfId="0" applyFont="1"/>
    <xf numFmtId="0" fontId="20" fillId="0" borderId="0" xfId="0" applyFont="1" applyAlignment="1">
      <alignment horizontal="center"/>
    </xf>
    <xf numFmtId="0" fontId="29" fillId="0" borderId="0" xfId="0" applyFont="1"/>
    <xf numFmtId="0" fontId="30" fillId="0" borderId="0" xfId="0" applyFont="1" applyAlignment="1">
      <alignment horizontal="justify"/>
    </xf>
    <xf numFmtId="3" fontId="25" fillId="0" borderId="1" xfId="0" applyNumberFormat="1" applyFont="1" applyBorder="1" applyAlignment="1">
      <alignment horizontal="right"/>
    </xf>
    <xf numFmtId="3" fontId="25" fillId="0" borderId="1" xfId="0" applyNumberFormat="1" applyFont="1" applyBorder="1" applyAlignment="1">
      <alignment horizontal="right" wrapText="1"/>
    </xf>
    <xf numFmtId="0" fontId="31" fillId="0" borderId="1" xfId="0" applyFont="1" applyBorder="1" applyAlignment="1">
      <alignment horizontal="center"/>
    </xf>
    <xf numFmtId="0" fontId="31" fillId="0" borderId="1" xfId="0" applyFont="1" applyBorder="1" applyAlignment="1">
      <alignment wrapText="1"/>
    </xf>
    <xf numFmtId="0" fontId="32" fillId="0" borderId="1" xfId="0" applyFont="1" applyBorder="1" applyAlignment="1">
      <alignment horizontal="right"/>
    </xf>
    <xf numFmtId="0" fontId="19" fillId="0" borderId="1" xfId="0" applyFont="1" applyBorder="1" applyAlignment="1">
      <alignment horizontal="right"/>
    </xf>
    <xf numFmtId="0" fontId="31" fillId="0" borderId="1" xfId="0" applyFont="1" applyBorder="1" applyAlignment="1">
      <alignment horizontal="right" wrapText="1"/>
    </xf>
    <xf numFmtId="0" fontId="25" fillId="0" borderId="1" xfId="0" applyFont="1" applyBorder="1" applyAlignment="1">
      <alignment horizontal="right"/>
    </xf>
    <xf numFmtId="0" fontId="25" fillId="0" borderId="1" xfId="0" applyFont="1" applyBorder="1" applyAlignment="1">
      <alignment horizontal="center"/>
    </xf>
    <xf numFmtId="0" fontId="25" fillId="0" borderId="1" xfId="0" applyFont="1" applyBorder="1" applyAlignment="1">
      <alignment wrapText="1"/>
    </xf>
    <xf numFmtId="0" fontId="25" fillId="0" borderId="1" xfId="0" applyFont="1" applyBorder="1" applyAlignment="1">
      <alignment horizontal="right" wrapText="1"/>
    </xf>
    <xf numFmtId="2" fontId="25" fillId="0" borderId="1" xfId="0" applyNumberFormat="1" applyFont="1" applyBorder="1" applyAlignment="1">
      <alignment horizontal="right"/>
    </xf>
    <xf numFmtId="0" fontId="33" fillId="0" borderId="4" xfId="0" applyFont="1" applyBorder="1" applyAlignment="1">
      <alignment horizontal="center" vertical="center"/>
    </xf>
    <xf numFmtId="0" fontId="33" fillId="0" borderId="4" xfId="0" applyFont="1" applyBorder="1" applyAlignment="1">
      <alignment horizontal="center" vertical="center" wrapText="1"/>
    </xf>
    <xf numFmtId="0" fontId="34" fillId="0" borderId="0" xfId="0" applyFont="1"/>
    <xf numFmtId="0" fontId="31" fillId="0" borderId="1" xfId="0" applyFont="1" applyBorder="1" applyAlignment="1">
      <alignment horizontal="center" vertical="center" wrapText="1"/>
    </xf>
    <xf numFmtId="0" fontId="31" fillId="0" borderId="1" xfId="0" applyFont="1" applyBorder="1" applyAlignment="1">
      <alignment horizontal="center" vertical="center"/>
    </xf>
    <xf numFmtId="0" fontId="20" fillId="0" borderId="2" xfId="0" applyFont="1" applyBorder="1" applyAlignment="1">
      <alignment horizontal="center" wrapText="1"/>
    </xf>
    <xf numFmtId="0" fontId="20" fillId="0" borderId="2" xfId="0" applyFont="1" applyBorder="1" applyAlignment="1">
      <alignment horizontal="center" vertical="center"/>
    </xf>
    <xf numFmtId="3" fontId="35" fillId="0" borderId="1" xfId="0" applyNumberFormat="1" applyFont="1" applyBorder="1"/>
    <xf numFmtId="0" fontId="17" fillId="0" borderId="0" xfId="0" applyFont="1" applyAlignment="1">
      <alignment horizontal="left"/>
    </xf>
    <xf numFmtId="0" fontId="16" fillId="0" borderId="0" xfId="0" applyFont="1" applyAlignment="1">
      <alignment horizontal="left"/>
    </xf>
    <xf numFmtId="0" fontId="7" fillId="0" borderId="0" xfId="0" applyFont="1" applyAlignment="1">
      <alignment horizontal="center" vertical="center" wrapText="1"/>
    </xf>
    <xf numFmtId="0" fontId="5" fillId="0" borderId="0" xfId="0" applyFont="1" applyAlignment="1">
      <alignment horizontal="center"/>
    </xf>
    <xf numFmtId="0" fontId="4" fillId="0" borderId="0" xfId="0" applyFont="1" applyAlignment="1">
      <alignment horizontal="center"/>
    </xf>
    <xf numFmtId="0" fontId="20" fillId="0" borderId="0" xfId="0" applyFont="1"/>
    <xf numFmtId="0" fontId="12" fillId="0" borderId="0" xfId="0" applyFont="1"/>
    <xf numFmtId="0" fontId="19" fillId="0" borderId="0" xfId="0" applyFont="1" applyAlignment="1">
      <alignment horizontal="center"/>
    </xf>
    <xf numFmtId="0" fontId="22" fillId="0" borderId="0" xfId="0" applyFont="1" applyAlignment="1">
      <alignment horizontal="center"/>
    </xf>
    <xf numFmtId="0" fontId="4" fillId="0" borderId="0" xfId="0" applyFont="1"/>
    <xf numFmtId="0" fontId="21" fillId="0" borderId="0" xfId="0" applyFont="1" applyAlignment="1">
      <alignment horizontal="center"/>
    </xf>
    <xf numFmtId="0" fontId="24" fillId="0" borderId="0" xfId="0" applyFont="1" applyAlignment="1">
      <alignment horizontal="left" vertical="center" wrapText="1"/>
    </xf>
    <xf numFmtId="0" fontId="24" fillId="0" borderId="0" xfId="0" applyFont="1" applyAlignment="1">
      <alignment horizontal="left" vertical="center"/>
    </xf>
    <xf numFmtId="0" fontId="6" fillId="0" borderId="0" xfId="0" applyFont="1" applyAlignment="1">
      <alignment horizontal="center"/>
    </xf>
    <xf numFmtId="0" fontId="23" fillId="0" borderId="0" xfId="0" applyFont="1" applyAlignment="1">
      <alignment horizontal="center"/>
    </xf>
    <xf numFmtId="0" fontId="24" fillId="0" borderId="0" xfId="0" applyFont="1" applyAlignment="1">
      <alignment horizontal="left" wrapText="1"/>
    </xf>
    <xf numFmtId="0" fontId="24" fillId="0" borderId="0" xfId="0" applyFont="1" applyAlignment="1">
      <alignment horizontal="left"/>
    </xf>
    <xf numFmtId="0" fontId="26" fillId="0" borderId="0" xfId="0" applyFont="1" applyBorder="1" applyAlignment="1">
      <alignment horizontal="center"/>
    </xf>
    <xf numFmtId="0" fontId="20" fillId="0" borderId="0" xfId="0" applyFont="1" applyAlignment="1">
      <alignment horizontal="center"/>
    </xf>
    <xf numFmtId="0" fontId="6" fillId="0" borderId="3" xfId="0" applyFont="1" applyBorder="1" applyAlignment="1">
      <alignment horizontal="center"/>
    </xf>
    <xf numFmtId="0" fontId="27" fillId="0" borderId="0" xfId="0" applyFont="1" applyBorder="1" applyAlignment="1">
      <alignment horizontal="center"/>
    </xf>
    <xf numFmtId="0" fontId="28" fillId="0" borderId="0" xfId="0" applyFont="1" applyAlignment="1">
      <alignment horizontal="center"/>
    </xf>
  </cellXfs>
  <cellStyles count="5">
    <cellStyle name="Comma 2" xfId="4"/>
    <cellStyle name="Normal" xfId="0" builtinId="0"/>
    <cellStyle name="Normal 2" xfId="1"/>
    <cellStyle name="Normal 3" xfId="2"/>
    <cellStyle name="Normal 4 2"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2095500</xdr:colOff>
      <xdr:row>6</xdr:row>
      <xdr:rowOff>28575</xdr:rowOff>
    </xdr:from>
    <xdr:to>
      <xdr:col>3</xdr:col>
      <xdr:colOff>514350</xdr:colOff>
      <xdr:row>6</xdr:row>
      <xdr:rowOff>38100</xdr:rowOff>
    </xdr:to>
    <xdr:cxnSp macro="">
      <xdr:nvCxnSpPr>
        <xdr:cNvPr id="2" name="Straight Connector 1"/>
        <xdr:cNvCxnSpPr/>
      </xdr:nvCxnSpPr>
      <xdr:spPr>
        <a:xfrm>
          <a:off x="2495550" y="1504950"/>
          <a:ext cx="1543050" cy="952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C45"/>
  <sheetViews>
    <sheetView topLeftCell="A28" workbookViewId="0">
      <selection activeCell="C43" sqref="C43"/>
    </sheetView>
  </sheetViews>
  <sheetFormatPr defaultColWidth="9" defaultRowHeight="14.25"/>
  <cols>
    <col min="1" max="1" width="7.5703125" style="7" customWidth="1"/>
    <col min="2" max="2" width="55.42578125" style="1" customWidth="1"/>
    <col min="3" max="3" width="23.42578125" style="1" customWidth="1"/>
    <col min="4" max="16384" width="9" style="1"/>
  </cols>
  <sheetData>
    <row r="1" spans="1:3" ht="39.75" customHeight="1">
      <c r="A1" s="51" t="s">
        <v>38</v>
      </c>
      <c r="B1" s="51"/>
      <c r="C1" s="51"/>
    </row>
    <row r="2" spans="1:3" ht="22.5" customHeight="1">
      <c r="A2" s="54" t="s">
        <v>62</v>
      </c>
      <c r="B2" s="54"/>
      <c r="C2" s="12"/>
    </row>
    <row r="3" spans="1:3" ht="18" customHeight="1">
      <c r="A3" s="55" t="s">
        <v>63</v>
      </c>
      <c r="B3" s="55"/>
      <c r="C3" s="12"/>
    </row>
    <row r="4" spans="1:3" ht="18" customHeight="1">
      <c r="A4" s="53" t="s">
        <v>32</v>
      </c>
      <c r="B4" s="53"/>
      <c r="C4" s="53"/>
    </row>
    <row r="5" spans="1:3" s="2" customFormat="1" ht="18">
      <c r="A5" s="56" t="s">
        <v>68</v>
      </c>
      <c r="B5" s="56"/>
      <c r="C5" s="56"/>
    </row>
    <row r="6" spans="1:3" s="2" customFormat="1" ht="18">
      <c r="A6" s="52" t="s">
        <v>6</v>
      </c>
      <c r="B6" s="52"/>
      <c r="C6" s="52"/>
    </row>
    <row r="7" spans="1:3" ht="15.75">
      <c r="A7" s="6"/>
      <c r="B7" s="3"/>
      <c r="C7" s="4" t="s">
        <v>39</v>
      </c>
    </row>
    <row r="8" spans="1:3" s="26" customFormat="1" ht="31.5">
      <c r="A8" s="46" t="s">
        <v>3</v>
      </c>
      <c r="B8" s="47" t="s">
        <v>2</v>
      </c>
      <c r="C8" s="47" t="s">
        <v>5</v>
      </c>
    </row>
    <row r="9" spans="1:3" s="23" customFormat="1" ht="15.75">
      <c r="A9" s="10">
        <v>1</v>
      </c>
      <c r="B9" s="11">
        <v>2</v>
      </c>
      <c r="C9" s="11">
        <v>3</v>
      </c>
    </row>
    <row r="10" spans="1:3" s="5" customFormat="1" ht="16.5" customHeight="1">
      <c r="A10" s="13" t="s">
        <v>0</v>
      </c>
      <c r="B10" s="8" t="s">
        <v>7</v>
      </c>
      <c r="C10" s="14"/>
    </row>
    <row r="11" spans="1:3" ht="16.5" customHeight="1">
      <c r="A11" s="13">
        <v>1</v>
      </c>
      <c r="B11" s="8" t="s">
        <v>8</v>
      </c>
      <c r="C11" s="14"/>
    </row>
    <row r="12" spans="1:3" ht="16.5" customHeight="1">
      <c r="A12" s="13" t="s">
        <v>9</v>
      </c>
      <c r="B12" s="8" t="s">
        <v>10</v>
      </c>
      <c r="C12" s="14"/>
    </row>
    <row r="13" spans="1:3" ht="16.5" customHeight="1">
      <c r="A13" s="13" t="s">
        <v>11</v>
      </c>
      <c r="B13" s="8" t="s">
        <v>12</v>
      </c>
      <c r="C13" s="14"/>
    </row>
    <row r="14" spans="1:3" s="18" customFormat="1" ht="16.5" customHeight="1">
      <c r="A14" s="15"/>
      <c r="B14" s="16" t="s">
        <v>33</v>
      </c>
      <c r="C14" s="17"/>
    </row>
    <row r="15" spans="1:3" ht="16.5" customHeight="1">
      <c r="A15" s="13">
        <v>2</v>
      </c>
      <c r="B15" s="8" t="s">
        <v>13</v>
      </c>
      <c r="C15" s="14"/>
    </row>
    <row r="16" spans="1:3" ht="16.5" customHeight="1">
      <c r="A16" s="13" t="s">
        <v>14</v>
      </c>
      <c r="B16" s="8" t="s">
        <v>34</v>
      </c>
      <c r="C16" s="14"/>
    </row>
    <row r="17" spans="1:3" ht="16.5" customHeight="1">
      <c r="A17" s="13" t="s">
        <v>15</v>
      </c>
      <c r="B17" s="8" t="s">
        <v>16</v>
      </c>
      <c r="C17" s="14"/>
    </row>
    <row r="18" spans="1:3" ht="16.5" customHeight="1">
      <c r="A18" s="13" t="s">
        <v>17</v>
      </c>
      <c r="B18" s="8" t="s">
        <v>18</v>
      </c>
      <c r="C18" s="14"/>
    </row>
    <row r="19" spans="1:3" ht="16.5" customHeight="1">
      <c r="A19" s="13" t="s">
        <v>19</v>
      </c>
      <c r="B19" s="8" t="s">
        <v>4</v>
      </c>
      <c r="C19" s="14"/>
    </row>
    <row r="20" spans="1:3" ht="16.5" customHeight="1">
      <c r="A20" s="13" t="s">
        <v>15</v>
      </c>
      <c r="B20" s="8" t="s">
        <v>20</v>
      </c>
      <c r="C20" s="14"/>
    </row>
    <row r="21" spans="1:3" ht="16.5" customHeight="1">
      <c r="A21" s="13" t="s">
        <v>17</v>
      </c>
      <c r="B21" s="8" t="s">
        <v>21</v>
      </c>
      <c r="C21" s="14"/>
    </row>
    <row r="22" spans="1:3" ht="16.5" customHeight="1">
      <c r="A22" s="13">
        <v>3</v>
      </c>
      <c r="B22" s="8" t="s">
        <v>35</v>
      </c>
      <c r="C22" s="14"/>
    </row>
    <row r="23" spans="1:3" ht="16.5" customHeight="1">
      <c r="A23" s="13" t="s">
        <v>22</v>
      </c>
      <c r="B23" s="8" t="s">
        <v>10</v>
      </c>
      <c r="C23" s="14"/>
    </row>
    <row r="24" spans="1:3" ht="16.5" customHeight="1">
      <c r="A24" s="13" t="s">
        <v>23</v>
      </c>
      <c r="B24" s="8" t="s">
        <v>12</v>
      </c>
      <c r="C24" s="14"/>
    </row>
    <row r="25" spans="1:3" ht="16.5" customHeight="1">
      <c r="A25" s="13" t="s">
        <v>1</v>
      </c>
      <c r="B25" s="8" t="s">
        <v>24</v>
      </c>
      <c r="C25" s="48">
        <f>C36</f>
        <v>4344000000</v>
      </c>
    </row>
    <row r="26" spans="1:3" ht="16.5" customHeight="1">
      <c r="A26" s="13">
        <v>1</v>
      </c>
      <c r="B26" s="8" t="s">
        <v>4</v>
      </c>
      <c r="C26" s="19"/>
    </row>
    <row r="27" spans="1:3" ht="16.5" customHeight="1">
      <c r="A27" s="13" t="s">
        <v>9</v>
      </c>
      <c r="B27" s="8" t="s">
        <v>20</v>
      </c>
      <c r="C27" s="19"/>
    </row>
    <row r="28" spans="1:3" ht="16.5" customHeight="1">
      <c r="A28" s="13" t="s">
        <v>11</v>
      </c>
      <c r="B28" s="8" t="s">
        <v>21</v>
      </c>
      <c r="C28" s="19"/>
    </row>
    <row r="29" spans="1:3" ht="16.5" customHeight="1">
      <c r="A29" s="20">
        <v>2</v>
      </c>
      <c r="B29" s="8" t="s">
        <v>36</v>
      </c>
      <c r="C29" s="19"/>
    </row>
    <row r="30" spans="1:3" ht="16.5" customHeight="1">
      <c r="A30" s="20" t="s">
        <v>14</v>
      </c>
      <c r="B30" s="8" t="s">
        <v>25</v>
      </c>
      <c r="C30" s="19"/>
    </row>
    <row r="31" spans="1:3" ht="16.5" customHeight="1">
      <c r="A31" s="21"/>
      <c r="B31" s="9" t="s">
        <v>26</v>
      </c>
      <c r="C31" s="19"/>
    </row>
    <row r="32" spans="1:3" ht="16.5" customHeight="1">
      <c r="A32" s="21"/>
      <c r="B32" s="9" t="s">
        <v>27</v>
      </c>
      <c r="C32" s="19"/>
    </row>
    <row r="33" spans="1:3" ht="16.5" customHeight="1">
      <c r="A33" s="21"/>
      <c r="B33" s="9" t="s">
        <v>28</v>
      </c>
      <c r="C33" s="19"/>
    </row>
    <row r="34" spans="1:3" ht="16.5" customHeight="1">
      <c r="A34" s="20" t="s">
        <v>19</v>
      </c>
      <c r="B34" s="8" t="s">
        <v>29</v>
      </c>
      <c r="C34" s="19"/>
    </row>
    <row r="35" spans="1:3" ht="16.5" customHeight="1">
      <c r="A35" s="20" t="s">
        <v>30</v>
      </c>
      <c r="B35" s="8" t="s">
        <v>31</v>
      </c>
      <c r="C35" s="19"/>
    </row>
    <row r="36" spans="1:3" ht="16.5" customHeight="1">
      <c r="A36" s="13">
        <v>3</v>
      </c>
      <c r="B36" s="8" t="s">
        <v>37</v>
      </c>
      <c r="C36" s="48">
        <f>C37+C38</f>
        <v>4344000000</v>
      </c>
    </row>
    <row r="37" spans="1:3" ht="16.5" customHeight="1">
      <c r="A37" s="13" t="s">
        <v>22</v>
      </c>
      <c r="B37" s="8" t="s">
        <v>16</v>
      </c>
      <c r="C37" s="48">
        <v>4169000000</v>
      </c>
    </row>
    <row r="38" spans="1:3" ht="16.5" customHeight="1">
      <c r="A38" s="13" t="s">
        <v>23</v>
      </c>
      <c r="B38" s="8" t="s">
        <v>31</v>
      </c>
      <c r="C38" s="48">
        <v>175000000</v>
      </c>
    </row>
    <row r="39" spans="1:3" ht="15.75" customHeight="1">
      <c r="A39" s="22"/>
    </row>
    <row r="40" spans="1:3" ht="17.25" customHeight="1">
      <c r="A40" s="22"/>
      <c r="B40" s="49" t="s">
        <v>69</v>
      </c>
      <c r="C40" s="49"/>
    </row>
    <row r="41" spans="1:3" ht="17.25" customHeight="1">
      <c r="A41" s="22"/>
      <c r="B41" s="50" t="s">
        <v>40</v>
      </c>
      <c r="C41" s="50"/>
    </row>
    <row r="42" spans="1:3">
      <c r="A42" s="22"/>
    </row>
    <row r="43" spans="1:3" ht="24" customHeight="1">
      <c r="A43" s="22"/>
    </row>
    <row r="44" spans="1:3">
      <c r="A44" s="22"/>
    </row>
    <row r="45" spans="1:3">
      <c r="A45" s="22"/>
      <c r="B45" s="50" t="s">
        <v>64</v>
      </c>
      <c r="C45" s="50"/>
    </row>
  </sheetData>
  <mergeCells count="9">
    <mergeCell ref="B40:C40"/>
    <mergeCell ref="B41:C41"/>
    <mergeCell ref="B45:C45"/>
    <mergeCell ref="A1:C1"/>
    <mergeCell ref="A6:C6"/>
    <mergeCell ref="A4:C4"/>
    <mergeCell ref="A2:B2"/>
    <mergeCell ref="A3:B3"/>
    <mergeCell ref="A5:C5"/>
  </mergeCells>
  <pageMargins left="0.70866141732283472" right="0.70866141732283472" top="0.4" bottom="0.15748031496062992"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dimension ref="A1:K34"/>
  <sheetViews>
    <sheetView tabSelected="1" topLeftCell="A19" workbookViewId="0">
      <selection activeCell="E32" sqref="E32"/>
    </sheetView>
  </sheetViews>
  <sheetFormatPr defaultRowHeight="15"/>
  <cols>
    <col min="1" max="1" width="6" customWidth="1"/>
    <col min="2" max="2" width="33.140625" customWidth="1"/>
    <col min="3" max="3" width="13.7109375" customWidth="1"/>
    <col min="4" max="4" width="14.42578125" customWidth="1"/>
    <col min="5" max="5" width="11.85546875" customWidth="1"/>
    <col min="6" max="6" width="14.42578125" customWidth="1"/>
  </cols>
  <sheetData>
    <row r="1" spans="1:11" ht="20.25" customHeight="1">
      <c r="A1" s="51" t="s">
        <v>41</v>
      </c>
      <c r="B1" s="51"/>
      <c r="C1" s="51"/>
      <c r="D1" s="51"/>
      <c r="E1" s="51"/>
      <c r="F1" s="51"/>
    </row>
    <row r="2" spans="1:11" ht="20.25" customHeight="1">
      <c r="A2" s="58" t="s">
        <v>65</v>
      </c>
      <c r="B2" s="58"/>
      <c r="C2" s="53" t="s">
        <v>42</v>
      </c>
      <c r="D2" s="53"/>
      <c r="E2" s="53"/>
      <c r="F2" s="53"/>
    </row>
    <row r="3" spans="1:11" ht="20.25" customHeight="1">
      <c r="A3" s="58" t="s">
        <v>66</v>
      </c>
      <c r="B3" s="58"/>
      <c r="C3" s="59" t="s">
        <v>43</v>
      </c>
      <c r="D3" s="59"/>
      <c r="E3" s="59"/>
      <c r="F3" s="59"/>
    </row>
    <row r="4" spans="1:11" ht="10.5" customHeight="1">
      <c r="A4" s="25"/>
      <c r="B4" s="25"/>
      <c r="C4" s="57"/>
      <c r="D4" s="57"/>
      <c r="E4" s="57"/>
      <c r="F4" s="57"/>
    </row>
    <row r="5" spans="1:11" ht="21" customHeight="1">
      <c r="A5" s="25"/>
      <c r="B5" s="25"/>
      <c r="C5" s="62" t="s">
        <v>70</v>
      </c>
      <c r="D5" s="62"/>
      <c r="E5" s="62"/>
      <c r="F5" s="62"/>
    </row>
    <row r="6" spans="1:11" ht="24" customHeight="1">
      <c r="A6" s="63" t="s">
        <v>71</v>
      </c>
      <c r="B6" s="63"/>
      <c r="C6" s="63"/>
      <c r="D6" s="63"/>
      <c r="E6" s="63"/>
      <c r="F6" s="63"/>
    </row>
    <row r="7" spans="1:11" ht="21.75" customHeight="1">
      <c r="A7" s="52" t="s">
        <v>61</v>
      </c>
      <c r="B7" s="52"/>
      <c r="C7" s="52"/>
      <c r="D7" s="52"/>
      <c r="E7" s="52"/>
      <c r="F7" s="52"/>
    </row>
    <row r="8" spans="1:11" ht="12.75" customHeight="1">
      <c r="A8" s="24"/>
      <c r="B8" s="24"/>
      <c r="C8" s="24"/>
      <c r="D8" s="24"/>
      <c r="E8" s="24"/>
      <c r="F8" s="24"/>
    </row>
    <row r="9" spans="1:11" ht="33.75" customHeight="1">
      <c r="A9" s="64" t="s">
        <v>44</v>
      </c>
      <c r="B9" s="65"/>
      <c r="C9" s="65"/>
      <c r="D9" s="65"/>
      <c r="E9" s="65"/>
      <c r="F9" s="65"/>
    </row>
    <row r="10" spans="1:11" ht="54.75" customHeight="1">
      <c r="A10" s="60" t="s">
        <v>45</v>
      </c>
      <c r="B10" s="61"/>
      <c r="C10" s="61"/>
      <c r="D10" s="61"/>
      <c r="E10" s="61"/>
      <c r="F10" s="61"/>
    </row>
    <row r="11" spans="1:11" ht="54.75" customHeight="1">
      <c r="A11" s="60" t="s">
        <v>57</v>
      </c>
      <c r="B11" s="61"/>
      <c r="C11" s="61"/>
      <c r="D11" s="61"/>
      <c r="E11" s="61"/>
      <c r="F11" s="61"/>
    </row>
    <row r="12" spans="1:11" ht="36.75" customHeight="1">
      <c r="A12" s="60" t="s">
        <v>58</v>
      </c>
      <c r="B12" s="61"/>
      <c r="C12" s="61"/>
      <c r="D12" s="61"/>
      <c r="E12" s="61"/>
      <c r="F12" s="61"/>
    </row>
    <row r="13" spans="1:11" ht="36.75" customHeight="1">
      <c r="A13" s="60" t="s">
        <v>59</v>
      </c>
      <c r="B13" s="61"/>
      <c r="C13" s="61"/>
      <c r="D13" s="61"/>
      <c r="E13" s="61"/>
      <c r="F13" s="61"/>
      <c r="K13" s="28"/>
    </row>
    <row r="14" spans="1:11" ht="36.75" customHeight="1">
      <c r="A14" s="60" t="s">
        <v>60</v>
      </c>
      <c r="B14" s="61"/>
      <c r="C14" s="61"/>
      <c r="D14" s="61"/>
      <c r="E14" s="61"/>
      <c r="F14" s="61"/>
      <c r="K14" s="28"/>
    </row>
    <row r="15" spans="1:11" ht="32.25" customHeight="1">
      <c r="A15" s="64" t="s">
        <v>72</v>
      </c>
      <c r="B15" s="64"/>
      <c r="C15" s="64"/>
      <c r="D15" s="64"/>
      <c r="E15" s="64"/>
      <c r="F15" s="64"/>
    </row>
    <row r="16" spans="1:11" ht="17.25" customHeight="1">
      <c r="A16" s="24"/>
      <c r="B16" s="24"/>
      <c r="C16" s="24"/>
      <c r="D16" s="24"/>
      <c r="E16" s="68" t="s">
        <v>46</v>
      </c>
      <c r="F16" s="68"/>
    </row>
    <row r="17" spans="1:6" ht="58.5" customHeight="1">
      <c r="A17" s="44" t="s">
        <v>3</v>
      </c>
      <c r="B17" s="45" t="s">
        <v>2</v>
      </c>
      <c r="C17" s="44" t="s">
        <v>47</v>
      </c>
      <c r="D17" s="44" t="s">
        <v>73</v>
      </c>
      <c r="E17" s="44" t="s">
        <v>74</v>
      </c>
      <c r="F17" s="44" t="s">
        <v>75</v>
      </c>
    </row>
    <row r="18" spans="1:6" s="43" customFormat="1" ht="16.5" customHeight="1">
      <c r="A18" s="41">
        <v>1</v>
      </c>
      <c r="B18" s="41">
        <v>2</v>
      </c>
      <c r="C18" s="41">
        <v>3</v>
      </c>
      <c r="D18" s="41">
        <v>4</v>
      </c>
      <c r="E18" s="41" t="s">
        <v>48</v>
      </c>
      <c r="F18" s="42" t="s">
        <v>49</v>
      </c>
    </row>
    <row r="19" spans="1:6" s="27" customFormat="1" ht="20.25" customHeight="1">
      <c r="A19" s="31" t="s">
        <v>50</v>
      </c>
      <c r="B19" s="32" t="s">
        <v>7</v>
      </c>
      <c r="C19" s="33">
        <f>C21</f>
        <v>0</v>
      </c>
      <c r="D19" s="34">
        <f>D21</f>
        <v>0</v>
      </c>
      <c r="E19" s="34">
        <f>E21</f>
        <v>0</v>
      </c>
      <c r="F19" s="34">
        <f>F21</f>
        <v>0</v>
      </c>
    </row>
    <row r="20" spans="1:6" s="27" customFormat="1" ht="20.25" customHeight="1">
      <c r="A20" s="31" t="s">
        <v>0</v>
      </c>
      <c r="B20" s="32" t="s">
        <v>8</v>
      </c>
      <c r="C20" s="35"/>
      <c r="D20" s="36"/>
      <c r="E20" s="36"/>
      <c r="F20" s="36"/>
    </row>
    <row r="21" spans="1:6" s="27" customFormat="1" ht="20.25" customHeight="1">
      <c r="A21" s="37">
        <v>1</v>
      </c>
      <c r="B21" s="38" t="s">
        <v>51</v>
      </c>
      <c r="C21" s="39"/>
      <c r="D21" s="36"/>
      <c r="E21" s="40"/>
      <c r="F21" s="36"/>
    </row>
    <row r="22" spans="1:6" s="27" customFormat="1" ht="20.25" customHeight="1">
      <c r="A22" s="31" t="s">
        <v>1</v>
      </c>
      <c r="B22" s="32" t="s">
        <v>13</v>
      </c>
      <c r="C22" s="39"/>
      <c r="D22" s="36"/>
      <c r="E22" s="40"/>
      <c r="F22" s="36"/>
    </row>
    <row r="23" spans="1:6" s="27" customFormat="1" ht="20.25" customHeight="1">
      <c r="A23" s="31" t="s">
        <v>52</v>
      </c>
      <c r="B23" s="32" t="s">
        <v>53</v>
      </c>
      <c r="C23" s="36">
        <v>0</v>
      </c>
      <c r="D23" s="36">
        <v>0</v>
      </c>
      <c r="E23" s="36">
        <v>0</v>
      </c>
      <c r="F23" s="36">
        <v>0</v>
      </c>
    </row>
    <row r="24" spans="1:6" s="27" customFormat="1" ht="20.25" customHeight="1">
      <c r="A24" s="31" t="s">
        <v>54</v>
      </c>
      <c r="B24" s="32" t="s">
        <v>24</v>
      </c>
      <c r="C24" s="39"/>
      <c r="D24" s="36"/>
      <c r="E24" s="36"/>
      <c r="F24" s="36"/>
    </row>
    <row r="25" spans="1:6" s="27" customFormat="1" ht="20.25" customHeight="1">
      <c r="A25" s="31" t="s">
        <v>0</v>
      </c>
      <c r="B25" s="32" t="s">
        <v>55</v>
      </c>
      <c r="C25" s="29">
        <f>C26+C27</f>
        <v>4344000000</v>
      </c>
      <c r="D25" s="30">
        <f>D26</f>
        <v>992632972</v>
      </c>
      <c r="E25" s="29">
        <f>D25/C25*100</f>
        <v>22.850666942909761</v>
      </c>
      <c r="F25" s="30">
        <f>D25/956061920*100</f>
        <v>103.82517609319697</v>
      </c>
    </row>
    <row r="26" spans="1:6" s="27" customFormat="1" ht="20.25" customHeight="1">
      <c r="A26" s="37" t="s">
        <v>9</v>
      </c>
      <c r="B26" s="38" t="s">
        <v>20</v>
      </c>
      <c r="C26" s="29">
        <f>'Bieu 2'!C37</f>
        <v>4169000000</v>
      </c>
      <c r="D26" s="30">
        <v>992632972</v>
      </c>
      <c r="E26" s="29">
        <f>D26/C26*100</f>
        <v>23.809857807627729</v>
      </c>
      <c r="F26" s="30">
        <f>D26/956061920*100</f>
        <v>103.82517609319697</v>
      </c>
    </row>
    <row r="27" spans="1:6" s="27" customFormat="1" ht="20.25" customHeight="1">
      <c r="A27" s="37" t="s">
        <v>11</v>
      </c>
      <c r="B27" s="38" t="s">
        <v>21</v>
      </c>
      <c r="C27" s="29">
        <v>175000000</v>
      </c>
      <c r="D27" s="29">
        <v>0</v>
      </c>
      <c r="E27" s="29">
        <f>D27/C27*100</f>
        <v>0</v>
      </c>
      <c r="F27" s="30">
        <f>D27/350531300*100</f>
        <v>0</v>
      </c>
    </row>
    <row r="28" spans="1:6" ht="18">
      <c r="A28" s="2"/>
      <c r="B28" s="2"/>
      <c r="C28" s="66" t="s">
        <v>70</v>
      </c>
      <c r="D28" s="66"/>
      <c r="E28" s="66"/>
      <c r="F28" s="66"/>
    </row>
    <row r="29" spans="1:6" ht="18">
      <c r="A29" s="2"/>
      <c r="B29" s="2"/>
      <c r="C29" s="67" t="s">
        <v>56</v>
      </c>
      <c r="D29" s="67"/>
      <c r="E29" s="67"/>
      <c r="F29" s="67"/>
    </row>
    <row r="30" spans="1:6" ht="18">
      <c r="A30" s="2"/>
      <c r="B30" s="2"/>
      <c r="C30" s="2"/>
      <c r="D30" s="69"/>
      <c r="E30" s="69"/>
      <c r="F30" s="69"/>
    </row>
    <row r="31" spans="1:6" ht="18">
      <c r="A31" s="2"/>
      <c r="B31" s="2"/>
      <c r="C31" s="2"/>
      <c r="D31" s="70"/>
      <c r="E31" s="70"/>
      <c r="F31" s="70"/>
    </row>
    <row r="32" spans="1:6" ht="18">
      <c r="A32" s="2"/>
      <c r="B32" s="2"/>
      <c r="C32" s="2"/>
      <c r="D32" s="2"/>
      <c r="E32" s="2"/>
      <c r="F32" s="2"/>
    </row>
    <row r="33" spans="1:6" ht="18">
      <c r="A33" s="2"/>
      <c r="B33" s="2"/>
      <c r="C33" s="67" t="s">
        <v>67</v>
      </c>
      <c r="D33" s="67"/>
      <c r="E33" s="67"/>
      <c r="F33" s="67"/>
    </row>
    <row r="34" spans="1:6" ht="18">
      <c r="A34" s="2"/>
      <c r="B34" s="2"/>
      <c r="C34" s="2"/>
      <c r="D34" s="2"/>
      <c r="E34" s="2"/>
      <c r="F34" s="2"/>
    </row>
  </sheetData>
  <mergeCells count="22">
    <mergeCell ref="C28:F28"/>
    <mergeCell ref="C29:F29"/>
    <mergeCell ref="C33:F33"/>
    <mergeCell ref="A15:F15"/>
    <mergeCell ref="E16:F16"/>
    <mergeCell ref="D30:F30"/>
    <mergeCell ref="D31:F31"/>
    <mergeCell ref="A11:F11"/>
    <mergeCell ref="A12:F12"/>
    <mergeCell ref="A13:F13"/>
    <mergeCell ref="A14:F14"/>
    <mergeCell ref="C5:F5"/>
    <mergeCell ref="A6:F6"/>
    <mergeCell ref="A7:F7"/>
    <mergeCell ref="A9:F9"/>
    <mergeCell ref="A10:F10"/>
    <mergeCell ref="C4:F4"/>
    <mergeCell ref="A1:F1"/>
    <mergeCell ref="A2:B2"/>
    <mergeCell ref="C2:F2"/>
    <mergeCell ref="A3:B3"/>
    <mergeCell ref="C3:F3"/>
  </mergeCells>
  <pageMargins left="0.38" right="0.28999999999999998" top="0.36" bottom="0.23" header="0.4"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Bieu 2</vt:lpstr>
      <vt:lpstr>Sheet1</vt:lpstr>
      <vt:lpstr>'Bieu 2'!Print_Titles</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nguyenthuthuy1</dc:creator>
  <cp:lastModifiedBy>Admin</cp:lastModifiedBy>
  <cp:lastPrinted>2021-06-23T13:48:50Z</cp:lastPrinted>
  <dcterms:created xsi:type="dcterms:W3CDTF">2016-10-14T10:52:32Z</dcterms:created>
  <dcterms:modified xsi:type="dcterms:W3CDTF">2021-06-23T16:40:33Z</dcterms:modified>
</cp:coreProperties>
</file>